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Andrzejewskama\Desktop\z\NOWE\2100149793 pochodnia\Dokumentacja do postępowania\ENG\"/>
    </mc:Choice>
  </mc:AlternateContent>
  <xr:revisionPtr revIDLastSave="0" documentId="13_ncr:1_{3E77DB21-9C5F-4DBC-A106-7B0B8135AFC8}" xr6:coauthVersionLast="47" xr6:coauthVersionMax="47" xr10:uidLastSave="{00000000-0000-0000-0000-000000000000}"/>
  <bookViews>
    <workbookView xWindow="-120" yWindow="-120" windowWidth="29040" windowHeight="17520" tabRatio="601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J5" i="1" l="1"/>
  <c r="J4" i="1"/>
  <c r="J3" i="1"/>
  <c r="I6" i="1"/>
  <c r="J6" i="1" s="1"/>
  <c r="I7" i="1"/>
  <c r="I8" i="1"/>
  <c r="F7" i="1"/>
  <c r="J7" i="1" s="1"/>
  <c r="F8" i="1"/>
  <c r="J8" i="1" s="1"/>
  <c r="J10" i="1" l="1"/>
</calcChain>
</file>

<file path=xl/sharedStrings.xml><?xml version="1.0" encoding="utf-8"?>
<sst xmlns="http://schemas.openxmlformats.org/spreadsheetml/2006/main" count="52" uniqueCount="21">
  <si>
    <t>PRICE PICTURE</t>
  </si>
  <si>
    <t>Scope of work/delivery</t>
  </si>
  <si>
    <t>The value of the lump sum (fixed) remuneration for the scope of work</t>
  </si>
  <si>
    <t>Estimated number of the tenderer's employees</t>
  </si>
  <si>
    <t>SUMMARY</t>
  </si>
  <si>
    <t>Planned completion date</t>
  </si>
  <si>
    <t>Design documentation</t>
  </si>
  <si>
    <t>HAZOP and SIL analysis</t>
  </si>
  <si>
    <t>Production and delivery of ammonia flare with a complete set of accessories</t>
  </si>
  <si>
    <t>Supervision of ammonia flare assembly work</t>
  </si>
  <si>
    <t>Supervision of the start-up of the ammonia flare</t>
  </si>
  <si>
    <t>Additional costs to be reimbursed, i.e. travel costs and accommodation costs - the Bidder will estimate the maximum limit of such costs</t>
  </si>
  <si>
    <t>SUMMARY (total maximum value of contractual remuneration):</t>
  </si>
  <si>
    <t>N/A</t>
  </si>
  <si>
    <r>
      <t xml:space="preserve">A package of specialist trainings necessary to carry out and properly complete the investment 
</t>
    </r>
    <r>
      <rPr>
        <sz val="8"/>
        <color theme="1"/>
        <rFont val="Calibri"/>
        <family val="2"/>
        <charset val="238"/>
        <scheme val="minor"/>
      </rPr>
      <t>(training of customer's staff)</t>
    </r>
  </si>
  <si>
    <r>
      <rPr>
        <b/>
        <sz val="11"/>
        <color rgb="FF278941"/>
        <rFont val="Calibri"/>
        <family val="2"/>
        <charset val="238"/>
        <scheme val="minor"/>
      </rPr>
      <t>RATE A
Daily rate             (working days)</t>
    </r>
    <r>
      <rPr>
        <b/>
        <sz val="11"/>
        <color rgb="FF00B05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(activities carried out at the headquarters of ANWIL S.A., ul. Toruńska 222, 87-805 Włocławek, Poland)</t>
    </r>
  </si>
  <si>
    <r>
      <rPr>
        <b/>
        <sz val="11"/>
        <color rgb="FF278941"/>
        <rFont val="Calibri"/>
        <family val="2"/>
        <charset val="238"/>
        <scheme val="minor"/>
      </rPr>
      <t>Estimated number of days at rate A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(the tenderer estimates the total number of days)</t>
    </r>
  </si>
  <si>
    <r>
      <rPr>
        <b/>
        <sz val="11"/>
        <color rgb="FF278941"/>
        <rFont val="Calibri"/>
        <family val="2"/>
        <charset val="238"/>
        <scheme val="minor"/>
      </rPr>
      <t>RATE A
The value of the estimated remuneration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(product of columns C, D and E)</t>
    </r>
  </si>
  <si>
    <r>
      <rPr>
        <b/>
        <sz val="11"/>
        <color rgb="FF7030A0"/>
        <rFont val="Calibri"/>
        <family val="2"/>
        <charset val="238"/>
        <scheme val="minor"/>
      </rPr>
      <t xml:space="preserve">RATE B
Daily rate                            (non-working days - Saturdays, Sundays, holidays)
</t>
    </r>
    <r>
      <rPr>
        <sz val="11"/>
        <color theme="1"/>
        <rFont val="Calibri"/>
        <family val="2"/>
        <charset val="238"/>
        <scheme val="minor"/>
      </rPr>
      <t>(activities carried out at the headquarters of ANWIL S.A., ul. Toruńska 222, 87-805 Włocławek, Poland)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</si>
  <si>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rgb="FF7030A0"/>
        <rFont val="Calibri"/>
        <family val="2"/>
        <charset val="238"/>
        <scheme val="minor"/>
      </rPr>
      <t>Estimated number of days at rate B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(the tenderer estimates the total number of days)</t>
    </r>
  </si>
  <si>
    <r>
      <rPr>
        <b/>
        <sz val="11"/>
        <color rgb="FF7030A0"/>
        <rFont val="Calibri"/>
        <family val="2"/>
        <charset val="238"/>
        <scheme val="minor"/>
      </rPr>
      <t>RATE B
The value of the estimated remuneration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(product of columns C, G and 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</si>
</sst>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238"/>
    </font>
    <font>
      <b/>
      <sz val="14"/>
      <color rgb="FFFF0000"/>
      <name val="72 Black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27894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8E8E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8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278941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H8" sqref="H8"/>
    </sheetView>
  </sheetViews>
  <sheetFormatPr defaultRowHeight="14.25" x14ac:dyDescent="0.2"/>
  <cols>
    <col min="1" max="1" width="25.5" customWidth="1"/>
    <col min="2" max="8" width="18.75" customWidth="1"/>
    <col min="9" max="9" width="18.5" customWidth="1"/>
    <col min="10" max="10" width="18.75" style="1" customWidth="1"/>
    <col min="11" max="11" width="18.75" customWidth="1"/>
  </cols>
  <sheetData>
    <row r="1" spans="1:12" ht="33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157.5" customHeight="1" x14ac:dyDescent="0.2">
      <c r="A2" s="10" t="s">
        <v>1</v>
      </c>
      <c r="B2" s="11" t="s">
        <v>2</v>
      </c>
      <c r="C2" s="11" t="s">
        <v>3</v>
      </c>
      <c r="D2" s="11" t="s">
        <v>15</v>
      </c>
      <c r="E2" s="11" t="s">
        <v>16</v>
      </c>
      <c r="F2" s="11" t="s">
        <v>17</v>
      </c>
      <c r="G2" s="11" t="s">
        <v>18</v>
      </c>
      <c r="H2" s="11" t="s">
        <v>19</v>
      </c>
      <c r="I2" s="11" t="s">
        <v>20</v>
      </c>
      <c r="J2" s="11" t="s">
        <v>4</v>
      </c>
      <c r="K2" s="11" t="s">
        <v>5</v>
      </c>
    </row>
    <row r="3" spans="1:12" s="2" customFormat="1" ht="25.5" customHeight="1" x14ac:dyDescent="0.2">
      <c r="A3" s="12" t="s">
        <v>6</v>
      </c>
      <c r="B3" s="12"/>
      <c r="C3" s="13" t="s">
        <v>13</v>
      </c>
      <c r="D3" s="13" t="s">
        <v>13</v>
      </c>
      <c r="E3" s="13" t="s">
        <v>13</v>
      </c>
      <c r="F3" s="13" t="s">
        <v>13</v>
      </c>
      <c r="G3" s="13" t="s">
        <v>13</v>
      </c>
      <c r="H3" s="13" t="s">
        <v>13</v>
      </c>
      <c r="I3" s="13" t="s">
        <v>13</v>
      </c>
      <c r="J3" s="12">
        <f>B3</f>
        <v>0</v>
      </c>
      <c r="K3" s="14"/>
    </row>
    <row r="4" spans="1:12" s="2" customFormat="1" ht="25.5" customHeight="1" x14ac:dyDescent="0.2">
      <c r="A4" s="15" t="s">
        <v>7</v>
      </c>
      <c r="B4" s="16"/>
      <c r="C4" s="13" t="s">
        <v>13</v>
      </c>
      <c r="D4" s="13" t="s">
        <v>13</v>
      </c>
      <c r="E4" s="13" t="s">
        <v>13</v>
      </c>
      <c r="F4" s="13" t="s">
        <v>13</v>
      </c>
      <c r="G4" s="13" t="s">
        <v>13</v>
      </c>
      <c r="H4" s="13" t="s">
        <v>13</v>
      </c>
      <c r="I4" s="13" t="s">
        <v>13</v>
      </c>
      <c r="J4" s="17">
        <f>B4</f>
        <v>0</v>
      </c>
      <c r="K4" s="18"/>
    </row>
    <row r="5" spans="1:12" s="2" customFormat="1" ht="45" x14ac:dyDescent="0.2">
      <c r="A5" s="19" t="s">
        <v>8</v>
      </c>
      <c r="B5" s="19"/>
      <c r="C5" s="13" t="s">
        <v>13</v>
      </c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2">
        <f>B5</f>
        <v>0</v>
      </c>
      <c r="K5" s="14"/>
    </row>
    <row r="6" spans="1:12" s="2" customFormat="1" ht="30" x14ac:dyDescent="0.2">
      <c r="A6" s="16" t="s">
        <v>9</v>
      </c>
      <c r="B6" s="13" t="s">
        <v>13</v>
      </c>
      <c r="C6" s="20"/>
      <c r="D6" s="17"/>
      <c r="E6" s="17"/>
      <c r="F6" s="21">
        <f>C6*D6*E6</f>
        <v>0</v>
      </c>
      <c r="G6" s="17"/>
      <c r="H6" s="22"/>
      <c r="I6" s="21">
        <f>C6*G6*H6</f>
        <v>0</v>
      </c>
      <c r="J6" s="17">
        <f>F6+I6</f>
        <v>0</v>
      </c>
      <c r="K6" s="23"/>
    </row>
    <row r="7" spans="1:12" s="2" customFormat="1" ht="30" x14ac:dyDescent="0.2">
      <c r="A7" s="19" t="s">
        <v>10</v>
      </c>
      <c r="B7" s="13" t="s">
        <v>13</v>
      </c>
      <c r="C7" s="24"/>
      <c r="D7" s="25"/>
      <c r="E7" s="25"/>
      <c r="F7" s="21">
        <f t="shared" ref="F7:F8" si="0">C7*D7*E7</f>
        <v>0</v>
      </c>
      <c r="G7" s="25"/>
      <c r="H7" s="26"/>
      <c r="I7" s="21">
        <f t="shared" ref="I7:I8" si="1">C7*G7*H7</f>
        <v>0</v>
      </c>
      <c r="J7" s="12">
        <f>F7+I7</f>
        <v>0</v>
      </c>
      <c r="K7" s="14"/>
    </row>
    <row r="8" spans="1:12" s="2" customFormat="1" ht="71.25" x14ac:dyDescent="0.2">
      <c r="A8" s="16" t="s">
        <v>14</v>
      </c>
      <c r="B8" s="13" t="s">
        <v>13</v>
      </c>
      <c r="C8" s="20"/>
      <c r="D8" s="17"/>
      <c r="E8" s="17"/>
      <c r="F8" s="21">
        <f t="shared" si="0"/>
        <v>0</v>
      </c>
      <c r="G8" s="17"/>
      <c r="H8" s="22"/>
      <c r="I8" s="21">
        <f t="shared" si="1"/>
        <v>0</v>
      </c>
      <c r="J8" s="17">
        <f>F8+I8</f>
        <v>0</v>
      </c>
      <c r="K8" s="23"/>
    </row>
    <row r="9" spans="1:12" s="2" customFormat="1" ht="72" customHeight="1" x14ac:dyDescent="0.2">
      <c r="A9" s="19" t="s">
        <v>11</v>
      </c>
      <c r="B9" s="13" t="s">
        <v>13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  <c r="H9" s="13" t="s">
        <v>13</v>
      </c>
      <c r="I9" s="13" t="s">
        <v>13</v>
      </c>
      <c r="J9" s="12">
        <v>0</v>
      </c>
      <c r="K9" s="23"/>
    </row>
    <row r="10" spans="1:12" s="2" customFormat="1" ht="26.25" customHeight="1" x14ac:dyDescent="0.2">
      <c r="A10" s="6" t="s">
        <v>12</v>
      </c>
      <c r="B10" s="7"/>
      <c r="C10" s="7"/>
      <c r="D10" s="7"/>
      <c r="E10" s="7"/>
      <c r="F10" s="7"/>
      <c r="G10" s="7"/>
      <c r="H10" s="7"/>
      <c r="I10" s="8"/>
      <c r="J10" s="27">
        <f>SUM(J3:J9)</f>
        <v>0</v>
      </c>
      <c r="K10" s="9"/>
      <c r="L10" s="4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K11" s="3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</row>
  </sheetData>
  <mergeCells count="2">
    <mergeCell ref="A10:I10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Kaberow</dc:creator>
  <cp:lastModifiedBy>Andrzejewska Marta (ANW)</cp:lastModifiedBy>
  <dcterms:created xsi:type="dcterms:W3CDTF">2023-01-05T14:08:56Z</dcterms:created>
  <dcterms:modified xsi:type="dcterms:W3CDTF">2026-02-24T09:08:02Z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2026-02-24T09:08:02Z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da485fe3-e18c-4f26-b85f-9d1c5a606d53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